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fbgov-my.sharepoint.com/personal/alessandro_sella_rfb_gov_br/Documents/SAENG/Barracão Destruição_PCVA/TR e Anexos/TR e Anexos para envio à SALIC/Orçamento/"/>
    </mc:Choice>
  </mc:AlternateContent>
  <xr:revisionPtr revIDLastSave="87" documentId="11_FDC594813ABA14C046A53C7A8502DBB4C0366347" xr6:coauthVersionLast="47" xr6:coauthVersionMax="47" xr10:uidLastSave="{1C3AF662-76C4-4043-8428-89C8B463ED2C}"/>
  <bookViews>
    <workbookView xWindow="-28920" yWindow="-75" windowWidth="29040" windowHeight="15720" xr2:uid="{00000000-000D-0000-FFFF-FFFF00000000}"/>
  </bookViews>
  <sheets>
    <sheet name="Resumo do Orçament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1" l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6" i="1"/>
</calcChain>
</file>

<file path=xl/sharedStrings.xml><?xml version="1.0" encoding="utf-8"?>
<sst xmlns="http://schemas.openxmlformats.org/spreadsheetml/2006/main" count="101" uniqueCount="89">
  <si>
    <t>Obra</t>
  </si>
  <si>
    <t>Bancos</t>
  </si>
  <si>
    <t>B.D.I.</t>
  </si>
  <si>
    <t>Encargos Sociais</t>
  </si>
  <si>
    <t>Planilha Orçamentária Resumida</t>
  </si>
  <si>
    <t>Item</t>
  </si>
  <si>
    <t>Descrição</t>
  </si>
  <si>
    <t>Total</t>
  </si>
  <si>
    <t>Peso (%)</t>
  </si>
  <si>
    <t xml:space="preserve"> 1 </t>
  </si>
  <si>
    <t>CANTEIRO DE OBRA E EQUIPAMENTOS</t>
  </si>
  <si>
    <t xml:space="preserve"> 2 </t>
  </si>
  <si>
    <t>ADMINISTRAÇÃO LOCAL</t>
  </si>
  <si>
    <t xml:space="preserve"> 3 </t>
  </si>
  <si>
    <t>SERVIÇOS PRELIMINARES</t>
  </si>
  <si>
    <t xml:space="preserve"> 3.1 </t>
  </si>
  <si>
    <t>PROJETOS BÁSICOS E EXECUTIVOS</t>
  </si>
  <si>
    <t xml:space="preserve"> 4 </t>
  </si>
  <si>
    <t>GUARITAS DE VIGILÂNCIA E CONTROLE</t>
  </si>
  <si>
    <t xml:space="preserve"> 4.1 </t>
  </si>
  <si>
    <t>MOVIMENTO DE TERRA</t>
  </si>
  <si>
    <t xml:space="preserve"> 4.2 </t>
  </si>
  <si>
    <t>FUNDAÇÕES</t>
  </si>
  <si>
    <t xml:space="preserve"> 4.3 </t>
  </si>
  <si>
    <t>IMPERMEABILIZAÇÃO</t>
  </si>
  <si>
    <t xml:space="preserve"> 4.4 </t>
  </si>
  <si>
    <t>SUPRAESTRUTURA</t>
  </si>
  <si>
    <t xml:space="preserve"> 4.5 </t>
  </si>
  <si>
    <t>ALVENARIA</t>
  </si>
  <si>
    <t xml:space="preserve"> 4.6 </t>
  </si>
  <si>
    <t>ESQUADRIAS E SERRALHERIA</t>
  </si>
  <si>
    <t xml:space="preserve"> 4.7 </t>
  </si>
  <si>
    <t>INSTALAÇÕES HIDROSSANITÁRIAS E PLUVIAIS</t>
  </si>
  <si>
    <t xml:space="preserve"> 4.8 </t>
  </si>
  <si>
    <t>REVESTIMENTOS</t>
  </si>
  <si>
    <t xml:space="preserve"> 4.9 </t>
  </si>
  <si>
    <t>SERVIÇOS DE FINALIZAÇÃO</t>
  </si>
  <si>
    <t xml:space="preserve"> 5 </t>
  </si>
  <si>
    <t>BARRACÃO DE DESTRUIÇÃO DE CIGARROS</t>
  </si>
  <si>
    <t xml:space="preserve"> 5.1 </t>
  </si>
  <si>
    <t xml:space="preserve"> 5.2 </t>
  </si>
  <si>
    <t>ESTRUTURA</t>
  </si>
  <si>
    <t xml:space="preserve"> 5.3 </t>
  </si>
  <si>
    <t xml:space="preserve"> 5.4 </t>
  </si>
  <si>
    <t xml:space="preserve"> 5.5 </t>
  </si>
  <si>
    <t>PISOS E REVESTIMENTOS</t>
  </si>
  <si>
    <t xml:space="preserve"> 5.6 </t>
  </si>
  <si>
    <t>COBERTURA</t>
  </si>
  <si>
    <t xml:space="preserve"> 5.7 </t>
  </si>
  <si>
    <t>ESQUADRIAS</t>
  </si>
  <si>
    <t xml:space="preserve"> 5.8 </t>
  </si>
  <si>
    <t>INSTALAÇÕES HIDROSSANITÁRIAS</t>
  </si>
  <si>
    <t xml:space="preserve"> 6 </t>
  </si>
  <si>
    <t>INSTALAÇÕES ELÉTRICAS</t>
  </si>
  <si>
    <t xml:space="preserve"> 7 </t>
  </si>
  <si>
    <t>SISTEMA DE MONITORAMENTO - ALARME PERIMETRAL</t>
  </si>
  <si>
    <t xml:space="preserve"> 8 </t>
  </si>
  <si>
    <t>SISTEMA DE MONITORAMENTO - CFTV E REDES</t>
  </si>
  <si>
    <t xml:space="preserve"> 9 </t>
  </si>
  <si>
    <t>INSTALAÇÓES DE COMBATE A INCÊNDIO</t>
  </si>
  <si>
    <t xml:space="preserve"> 10 </t>
  </si>
  <si>
    <t>REVITALIZAÇÃO DO BARRACÃO DE DESTRUIÇÃO DE BEBIDAS</t>
  </si>
  <si>
    <t xml:space="preserve"> 10.1 </t>
  </si>
  <si>
    <t>REMOÇÕES E DEMOLIÇÕES</t>
  </si>
  <si>
    <t xml:space="preserve"> 10.2 </t>
  </si>
  <si>
    <t>FUNDAÇÃO</t>
  </si>
  <si>
    <t xml:space="preserve"> 10.3 </t>
  </si>
  <si>
    <t>IMPERMEABILIZAÇÕES</t>
  </si>
  <si>
    <t xml:space="preserve"> 10.4 </t>
  </si>
  <si>
    <t>ESTRUTURAS</t>
  </si>
  <si>
    <t xml:space="preserve"> 10.5 </t>
  </si>
  <si>
    <t xml:space="preserve"> 10.6 </t>
  </si>
  <si>
    <t xml:space="preserve"> 10.7 </t>
  </si>
  <si>
    <t xml:space="preserve"> 10.8 </t>
  </si>
  <si>
    <t xml:space="preserve"> 10.9 </t>
  </si>
  <si>
    <t xml:space="preserve"> 10.10 </t>
  </si>
  <si>
    <t>INSTALAÇÕES HIDRÁULICAS</t>
  </si>
  <si>
    <t xml:space="preserve"> 11 </t>
  </si>
  <si>
    <t>DEPÓSITO DE CIGARROS</t>
  </si>
  <si>
    <t xml:space="preserve"> 11.1 </t>
  </si>
  <si>
    <t xml:space="preserve"> 11.2 </t>
  </si>
  <si>
    <t xml:space="preserve"> 11.3 </t>
  </si>
  <si>
    <t xml:space="preserve"> 11.4 </t>
  </si>
  <si>
    <t xml:space="preserve"> 12 </t>
  </si>
  <si>
    <t>URBANIZAÇÃO E OBRAS COMPLEMENTARES</t>
  </si>
  <si>
    <t>Total Geral</t>
  </si>
  <si>
    <r>
      <rPr>
        <b/>
        <sz val="12"/>
        <rFont val="Arial"/>
        <family val="2"/>
      </rPr>
      <t xml:space="preserve">INSTRUÇÕES:  </t>
    </r>
    <r>
      <rPr>
        <sz val="12"/>
        <rFont val="Arial"/>
        <family val="1"/>
      </rPr>
      <t xml:space="preserve">
1) O licitante deverá preencher somente o valor da célula J50 com o VALOR TOTAL;
2) Os valores das etapas e subetapas deverão obedecer os percentuais </t>
    </r>
    <r>
      <rPr>
        <u/>
        <sz val="12"/>
        <rFont val="Arial"/>
        <family val="2"/>
      </rPr>
      <t>pré-determinados pela Administração</t>
    </r>
    <r>
      <rPr>
        <sz val="12"/>
        <rFont val="Arial"/>
        <family val="2"/>
      </rPr>
      <t xml:space="preserve"> e serão preenchidos automaticamente ao ser inserdo o valor referente  ao passo anterior.</t>
    </r>
  </si>
  <si>
    <r>
      <t xml:space="preserve">PROJETO E EXECUÇÃO DAS GUARITAS DE VIGILÂNCIA E BARRACÃO DE DESTRUIÇÃO DE CIGARROS NO PCVA DA ALF/FOZ
</t>
    </r>
    <r>
      <rPr>
        <sz val="9"/>
        <rFont val="Arial"/>
        <family val="2"/>
      </rPr>
      <t xml:space="preserve">
Ver instruções abaixo</t>
    </r>
  </si>
  <si>
    <r>
      <rPr>
        <sz val="14"/>
        <color rgb="FFFF0000"/>
        <rFont val="Arial"/>
        <family val="2"/>
      </rPr>
      <t>ATENÇÃO!</t>
    </r>
    <r>
      <rPr>
        <sz val="11"/>
        <rFont val="Arial"/>
        <family val="1"/>
      </rPr>
      <t xml:space="preserve">
 </t>
    </r>
    <r>
      <rPr>
        <b/>
        <sz val="12"/>
        <rFont val="Arial"/>
        <family val="2"/>
      </rPr>
      <t>Esta Planilha/Cronograma deverá ser anexada(o) juntamente com os documentos de proposta.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</si>
</sst>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%"/>
    <numFmt numFmtId="165" formatCode="&quot;R$&quot;\ #,##0.00"/>
  </numFmts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2"/>
      <name val="Arial"/>
      <family val="1"/>
    </font>
    <font>
      <sz val="12"/>
      <name val="Arial"/>
      <family val="1"/>
    </font>
    <font>
      <u/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14"/>
      <color rgb="FFFF0000"/>
      <name val="Arial"/>
      <family val="2"/>
    </font>
    <font>
      <sz val="1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A9DBFF"/>
      </patternFill>
    </fill>
    <fill>
      <patternFill patternType="solid">
        <fgColor rgb="FFA9DBFF"/>
      </patternFill>
    </fill>
    <fill>
      <patternFill patternType="solid">
        <fgColor rgb="FFA9DB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164" fontId="7" fillId="8" borderId="5" xfId="0" applyNumberFormat="1" applyFont="1" applyFill="1" applyBorder="1" applyAlignment="1">
      <alignment horizontal="right" vertical="top" wrapText="1"/>
    </xf>
    <xf numFmtId="0" fontId="9" fillId="9" borderId="0" xfId="0" applyFont="1" applyFill="1" applyAlignment="1">
      <alignment horizontal="left" vertical="top" wrapText="1"/>
    </xf>
    <xf numFmtId="0" fontId="10" fillId="10" borderId="0" xfId="0" applyFont="1" applyFill="1" applyAlignment="1">
      <alignment horizontal="right" vertical="top" wrapText="1"/>
    </xf>
    <xf numFmtId="0" fontId="11" fillId="11" borderId="0" xfId="0" applyFont="1" applyFill="1" applyAlignment="1">
      <alignment horizontal="left" vertical="top" wrapText="1"/>
    </xf>
    <xf numFmtId="0" fontId="12" fillId="12" borderId="0" xfId="0" applyFont="1" applyFill="1" applyAlignment="1">
      <alignment horizontal="center" vertical="top" wrapText="1"/>
    </xf>
    <xf numFmtId="0" fontId="1" fillId="5" borderId="2" xfId="0" applyFont="1" applyFill="1" applyBorder="1" applyAlignment="1">
      <alignment horizontal="right" vertical="top" wrapText="1"/>
    </xf>
    <xf numFmtId="0" fontId="8" fillId="9" borderId="0" xfId="0" applyFont="1" applyFill="1" applyAlignment="1">
      <alignment horizontal="left" vertical="top" wrapText="1"/>
    </xf>
    <xf numFmtId="165" fontId="6" fillId="7" borderId="4" xfId="0" applyNumberFormat="1" applyFont="1" applyFill="1" applyBorder="1" applyAlignment="1">
      <alignment horizontal="right" vertical="top" wrapText="1"/>
    </xf>
    <xf numFmtId="0" fontId="13" fillId="10" borderId="0" xfId="0" applyFont="1" applyFill="1" applyAlignment="1">
      <alignment horizontal="right" vertical="top" wrapText="1"/>
    </xf>
    <xf numFmtId="164" fontId="0" fillId="0" borderId="0" xfId="0" applyNumberFormat="1"/>
    <xf numFmtId="165" fontId="13" fillId="13" borderId="6" xfId="0" applyNumberFormat="1" applyFont="1" applyFill="1" applyBorder="1" applyAlignment="1" applyProtection="1">
      <alignment vertical="top" wrapText="1"/>
      <protection locked="0"/>
    </xf>
    <xf numFmtId="0" fontId="20" fillId="13" borderId="0" xfId="0" applyFont="1" applyFill="1" applyAlignment="1">
      <alignment horizontal="center" vertical="center" wrapText="1"/>
    </xf>
    <xf numFmtId="0" fontId="0" fillId="13" borderId="0" xfId="0" applyFill="1" applyAlignment="1">
      <alignment horizontal="center" vertical="center"/>
    </xf>
    <xf numFmtId="0" fontId="10" fillId="10" borderId="0" xfId="0" applyFont="1" applyFill="1" applyAlignment="1">
      <alignment horizontal="right" vertical="top" wrapText="1"/>
    </xf>
    <xf numFmtId="0" fontId="13" fillId="9" borderId="0" xfId="0" applyFont="1" applyFill="1" applyAlignment="1">
      <alignment horizontal="right" vertical="top" wrapText="1"/>
    </xf>
    <xf numFmtId="0" fontId="13" fillId="10" borderId="0" xfId="0" applyFont="1" applyFill="1" applyAlignment="1">
      <alignment horizontal="right" vertical="top" wrapText="1"/>
    </xf>
    <xf numFmtId="0" fontId="16" fillId="12" borderId="0" xfId="0" applyFont="1" applyFill="1" applyAlignment="1">
      <alignment horizontal="left" vertical="top" wrapText="1"/>
    </xf>
    <xf numFmtId="0" fontId="14" fillId="0" borderId="0" xfId="0" applyFont="1" applyAlignment="1">
      <alignment horizontal="left"/>
    </xf>
    <xf numFmtId="0" fontId="5" fillId="6" borderId="3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9" fillId="9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49</xdr:row>
      <xdr:rowOff>125730</xdr:rowOff>
    </xdr:from>
    <xdr:to>
      <xdr:col>8</xdr:col>
      <xdr:colOff>788670</xdr:colOff>
      <xdr:row>49</xdr:row>
      <xdr:rowOff>125730</xdr:rowOff>
    </xdr:to>
    <xdr:cxnSp macro="">
      <xdr:nvCxnSpPr>
        <xdr:cNvPr id="3" name="Conector de Seta Reta 2">
          <a:extLst>
            <a:ext uri="{FF2B5EF4-FFF2-40B4-BE49-F238E27FC236}">
              <a16:creationId xmlns:a16="http://schemas.microsoft.com/office/drawing/2014/main" id="{E64A6361-C940-DBF6-7014-CEC3EE25D4CB}"/>
            </a:ext>
          </a:extLst>
        </xdr:cNvPr>
        <xdr:cNvCxnSpPr/>
      </xdr:nvCxnSpPr>
      <xdr:spPr>
        <a:xfrm>
          <a:off x="7077075" y="18804255"/>
          <a:ext cx="78867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6"/>
  <sheetViews>
    <sheetView tabSelected="1" showOutlineSymbols="0" showWhiteSpace="0" workbookViewId="0">
      <selection activeCell="J50" sqref="J50"/>
    </sheetView>
  </sheetViews>
  <sheetFormatPr defaultRowHeight="13.8" x14ac:dyDescent="0.25"/>
  <cols>
    <col min="1" max="1" width="6.8984375" customWidth="1"/>
    <col min="2" max="2" width="0" hidden="1"/>
    <col min="3" max="3" width="40.8984375" customWidth="1"/>
    <col min="4" max="4" width="13.8984375" customWidth="1"/>
    <col min="5" max="5" width="5" bestFit="1" customWidth="1"/>
    <col min="6" max="6" width="10" bestFit="1" customWidth="1"/>
    <col min="7" max="7" width="8.69921875" customWidth="1"/>
    <col min="8" max="8" width="7.5" customWidth="1"/>
    <col min="9" max="9" width="13.19921875" bestFit="1" customWidth="1"/>
    <col min="10" max="10" width="17.19921875" customWidth="1"/>
  </cols>
  <sheetData>
    <row r="1" spans="1:10" x14ac:dyDescent="0.25">
      <c r="A1" s="1"/>
      <c r="B1" s="1"/>
      <c r="C1" s="1" t="s">
        <v>0</v>
      </c>
      <c r="D1" s="1" t="s">
        <v>1</v>
      </c>
      <c r="E1" s="23" t="s">
        <v>2</v>
      </c>
      <c r="F1" s="23"/>
      <c r="G1" s="23"/>
      <c r="H1" s="23" t="s">
        <v>3</v>
      </c>
      <c r="I1" s="23"/>
      <c r="J1" s="23"/>
    </row>
    <row r="2" spans="1:10" ht="79.95" customHeight="1" x14ac:dyDescent="0.25">
      <c r="A2" s="4"/>
      <c r="B2" s="4"/>
      <c r="C2" s="9" t="s">
        <v>87</v>
      </c>
      <c r="D2" s="4"/>
      <c r="E2" s="24"/>
      <c r="F2" s="24"/>
      <c r="G2" s="24"/>
      <c r="H2" s="24"/>
      <c r="I2" s="24"/>
      <c r="J2" s="24"/>
    </row>
    <row r="3" spans="1:10" x14ac:dyDescent="0.25">
      <c r="A3" s="25" t="s">
        <v>4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ht="30" customHeight="1" x14ac:dyDescent="0.25">
      <c r="A4" s="22" t="s">
        <v>5</v>
      </c>
      <c r="B4" s="22"/>
      <c r="C4" s="22" t="s">
        <v>6</v>
      </c>
      <c r="D4" s="22"/>
      <c r="E4" s="22"/>
      <c r="F4" s="22"/>
      <c r="G4" s="22"/>
      <c r="H4" s="22"/>
      <c r="I4" s="8" t="s">
        <v>7</v>
      </c>
      <c r="J4" s="2" t="s">
        <v>8</v>
      </c>
    </row>
    <row r="5" spans="1:10" ht="30" customHeight="1" x14ac:dyDescent="0.25">
      <c r="A5" s="21" t="s">
        <v>9</v>
      </c>
      <c r="B5" s="21"/>
      <c r="C5" s="21" t="s">
        <v>10</v>
      </c>
      <c r="D5" s="21"/>
      <c r="E5" s="21"/>
      <c r="F5" s="21"/>
      <c r="G5" s="21"/>
      <c r="H5" s="21"/>
      <c r="I5" s="10">
        <f t="shared" ref="I5:I48" si="0">$J$50*J5</f>
        <v>0</v>
      </c>
      <c r="J5" s="3">
        <v>1.3071761664195989E-2</v>
      </c>
    </row>
    <row r="6" spans="1:10" ht="30" customHeight="1" x14ac:dyDescent="0.25">
      <c r="A6" s="21" t="s">
        <v>11</v>
      </c>
      <c r="B6" s="21"/>
      <c r="C6" s="21" t="s">
        <v>12</v>
      </c>
      <c r="D6" s="21"/>
      <c r="E6" s="21"/>
      <c r="F6" s="21"/>
      <c r="G6" s="21"/>
      <c r="H6" s="21"/>
      <c r="I6" s="10">
        <f t="shared" si="0"/>
        <v>0</v>
      </c>
      <c r="J6" s="3">
        <v>6.4763357211586103E-2</v>
      </c>
    </row>
    <row r="7" spans="1:10" ht="30" customHeight="1" x14ac:dyDescent="0.25">
      <c r="A7" s="21" t="s">
        <v>13</v>
      </c>
      <c r="B7" s="21"/>
      <c r="C7" s="21" t="s">
        <v>14</v>
      </c>
      <c r="D7" s="21"/>
      <c r="E7" s="21"/>
      <c r="F7" s="21"/>
      <c r="G7" s="21"/>
      <c r="H7" s="21"/>
      <c r="I7" s="10">
        <f t="shared" si="0"/>
        <v>0</v>
      </c>
      <c r="J7" s="3">
        <v>1.1809599266149539E-2</v>
      </c>
    </row>
    <row r="8" spans="1:10" ht="30" customHeight="1" x14ac:dyDescent="0.25">
      <c r="A8" s="21" t="s">
        <v>15</v>
      </c>
      <c r="B8" s="21"/>
      <c r="C8" s="21" t="s">
        <v>16</v>
      </c>
      <c r="D8" s="21"/>
      <c r="E8" s="21"/>
      <c r="F8" s="21"/>
      <c r="G8" s="21"/>
      <c r="H8" s="21"/>
      <c r="I8" s="10">
        <f t="shared" si="0"/>
        <v>0</v>
      </c>
      <c r="J8" s="3">
        <v>5.6653649789456442E-3</v>
      </c>
    </row>
    <row r="9" spans="1:10" ht="30" customHeight="1" x14ac:dyDescent="0.25">
      <c r="A9" s="21" t="s">
        <v>17</v>
      </c>
      <c r="B9" s="21"/>
      <c r="C9" s="21" t="s">
        <v>18</v>
      </c>
      <c r="D9" s="21"/>
      <c r="E9" s="21"/>
      <c r="F9" s="21"/>
      <c r="G9" s="21"/>
      <c r="H9" s="21"/>
      <c r="I9" s="10">
        <f t="shared" si="0"/>
        <v>0</v>
      </c>
      <c r="J9" s="3">
        <v>0.22420829582468357</v>
      </c>
    </row>
    <row r="10" spans="1:10" ht="30" customHeight="1" x14ac:dyDescent="0.25">
      <c r="A10" s="21" t="s">
        <v>19</v>
      </c>
      <c r="B10" s="21"/>
      <c r="C10" s="21" t="s">
        <v>20</v>
      </c>
      <c r="D10" s="21"/>
      <c r="E10" s="21"/>
      <c r="F10" s="21"/>
      <c r="G10" s="21"/>
      <c r="H10" s="21"/>
      <c r="I10" s="10">
        <f t="shared" si="0"/>
        <v>0</v>
      </c>
      <c r="J10" s="3">
        <v>1.1728273776540118E-3</v>
      </c>
    </row>
    <row r="11" spans="1:10" ht="30" customHeight="1" x14ac:dyDescent="0.25">
      <c r="A11" s="21" t="s">
        <v>21</v>
      </c>
      <c r="B11" s="21"/>
      <c r="C11" s="21" t="s">
        <v>22</v>
      </c>
      <c r="D11" s="21"/>
      <c r="E11" s="21"/>
      <c r="F11" s="21"/>
      <c r="G11" s="21"/>
      <c r="H11" s="21"/>
      <c r="I11" s="10">
        <f t="shared" si="0"/>
        <v>0</v>
      </c>
      <c r="J11" s="3">
        <v>1.8578513288927768E-2</v>
      </c>
    </row>
    <row r="12" spans="1:10" ht="30" customHeight="1" x14ac:dyDescent="0.25">
      <c r="A12" s="21" t="s">
        <v>23</v>
      </c>
      <c r="B12" s="21"/>
      <c r="C12" s="21" t="s">
        <v>24</v>
      </c>
      <c r="D12" s="21"/>
      <c r="E12" s="21"/>
      <c r="F12" s="21"/>
      <c r="G12" s="21"/>
      <c r="H12" s="21"/>
      <c r="I12" s="10">
        <f t="shared" si="0"/>
        <v>0</v>
      </c>
      <c r="J12" s="3">
        <v>7.6318382783563694E-3</v>
      </c>
    </row>
    <row r="13" spans="1:10" ht="30" customHeight="1" x14ac:dyDescent="0.25">
      <c r="A13" s="21" t="s">
        <v>25</v>
      </c>
      <c r="B13" s="21"/>
      <c r="C13" s="21" t="s">
        <v>26</v>
      </c>
      <c r="D13" s="21"/>
      <c r="E13" s="21"/>
      <c r="F13" s="21"/>
      <c r="G13" s="21"/>
      <c r="H13" s="21"/>
      <c r="I13" s="10">
        <f t="shared" si="0"/>
        <v>0</v>
      </c>
      <c r="J13" s="3">
        <v>3.181916720517583E-2</v>
      </c>
    </row>
    <row r="14" spans="1:10" ht="30" customHeight="1" x14ac:dyDescent="0.25">
      <c r="A14" s="21" t="s">
        <v>27</v>
      </c>
      <c r="B14" s="21"/>
      <c r="C14" s="21" t="s">
        <v>28</v>
      </c>
      <c r="D14" s="21"/>
      <c r="E14" s="21"/>
      <c r="F14" s="21"/>
      <c r="G14" s="21"/>
      <c r="H14" s="21"/>
      <c r="I14" s="10">
        <f t="shared" si="0"/>
        <v>0</v>
      </c>
      <c r="J14" s="3">
        <v>3.9066416567493441E-2</v>
      </c>
    </row>
    <row r="15" spans="1:10" ht="30" customHeight="1" x14ac:dyDescent="0.25">
      <c r="A15" s="21" t="s">
        <v>29</v>
      </c>
      <c r="B15" s="21"/>
      <c r="C15" s="21" t="s">
        <v>30</v>
      </c>
      <c r="D15" s="21"/>
      <c r="E15" s="21"/>
      <c r="F15" s="21"/>
      <c r="G15" s="21"/>
      <c r="H15" s="21"/>
      <c r="I15" s="10">
        <f t="shared" si="0"/>
        <v>0</v>
      </c>
      <c r="J15" s="3">
        <v>2.8062949876218761E-2</v>
      </c>
    </row>
    <row r="16" spans="1:10" ht="30" customHeight="1" x14ac:dyDescent="0.25">
      <c r="A16" s="21" t="s">
        <v>31</v>
      </c>
      <c r="B16" s="21"/>
      <c r="C16" s="21" t="s">
        <v>32</v>
      </c>
      <c r="D16" s="21"/>
      <c r="E16" s="21"/>
      <c r="F16" s="21"/>
      <c r="G16" s="21"/>
      <c r="H16" s="21"/>
      <c r="I16" s="10">
        <f t="shared" si="0"/>
        <v>0</v>
      </c>
      <c r="J16" s="3">
        <v>4.0283711217074102E-2</v>
      </c>
    </row>
    <row r="17" spans="1:10" ht="30" customHeight="1" x14ac:dyDescent="0.25">
      <c r="A17" s="21" t="s">
        <v>33</v>
      </c>
      <c r="B17" s="21"/>
      <c r="C17" s="21" t="s">
        <v>34</v>
      </c>
      <c r="D17" s="21"/>
      <c r="E17" s="21"/>
      <c r="F17" s="21"/>
      <c r="G17" s="21"/>
      <c r="H17" s="21"/>
      <c r="I17" s="10">
        <f t="shared" si="0"/>
        <v>0</v>
      </c>
      <c r="J17" s="3">
        <v>5.5033997387853778E-2</v>
      </c>
    </row>
    <row r="18" spans="1:10" ht="30" customHeight="1" x14ac:dyDescent="0.25">
      <c r="A18" s="21" t="s">
        <v>35</v>
      </c>
      <c r="B18" s="21"/>
      <c r="C18" s="21" t="s">
        <v>36</v>
      </c>
      <c r="D18" s="21"/>
      <c r="E18" s="21"/>
      <c r="F18" s="21"/>
      <c r="G18" s="21"/>
      <c r="H18" s="21"/>
      <c r="I18" s="10">
        <f t="shared" si="0"/>
        <v>0</v>
      </c>
      <c r="J18" s="3">
        <v>2.5588746259294975E-3</v>
      </c>
    </row>
    <row r="19" spans="1:10" ht="30" customHeight="1" x14ac:dyDescent="0.25">
      <c r="A19" s="21" t="s">
        <v>37</v>
      </c>
      <c r="B19" s="21"/>
      <c r="C19" s="21" t="s">
        <v>38</v>
      </c>
      <c r="D19" s="21"/>
      <c r="E19" s="21"/>
      <c r="F19" s="21"/>
      <c r="G19" s="21"/>
      <c r="H19" s="21"/>
      <c r="I19" s="10">
        <f t="shared" si="0"/>
        <v>0</v>
      </c>
      <c r="J19" s="3">
        <v>0.30194846068617004</v>
      </c>
    </row>
    <row r="20" spans="1:10" ht="30" customHeight="1" x14ac:dyDescent="0.25">
      <c r="A20" s="21" t="s">
        <v>39</v>
      </c>
      <c r="B20" s="21"/>
      <c r="C20" s="21" t="s">
        <v>22</v>
      </c>
      <c r="D20" s="21"/>
      <c r="E20" s="21"/>
      <c r="F20" s="21"/>
      <c r="G20" s="21"/>
      <c r="H20" s="21"/>
      <c r="I20" s="10">
        <f t="shared" si="0"/>
        <v>0</v>
      </c>
      <c r="J20" s="3">
        <v>2.3445942112833181E-2</v>
      </c>
    </row>
    <row r="21" spans="1:10" ht="30" customHeight="1" x14ac:dyDescent="0.25">
      <c r="A21" s="21" t="s">
        <v>40</v>
      </c>
      <c r="B21" s="21"/>
      <c r="C21" s="21" t="s">
        <v>41</v>
      </c>
      <c r="D21" s="21"/>
      <c r="E21" s="21"/>
      <c r="F21" s="21"/>
      <c r="G21" s="21"/>
      <c r="H21" s="21"/>
      <c r="I21" s="10">
        <f t="shared" si="0"/>
        <v>0</v>
      </c>
      <c r="J21" s="3">
        <v>1.8850582673546012E-2</v>
      </c>
    </row>
    <row r="22" spans="1:10" ht="30" customHeight="1" x14ac:dyDescent="0.25">
      <c r="A22" s="21" t="s">
        <v>42</v>
      </c>
      <c r="B22" s="21"/>
      <c r="C22" s="21" t="s">
        <v>28</v>
      </c>
      <c r="D22" s="21"/>
      <c r="E22" s="21"/>
      <c r="F22" s="21"/>
      <c r="G22" s="21"/>
      <c r="H22" s="21"/>
      <c r="I22" s="10">
        <f t="shared" si="0"/>
        <v>0</v>
      </c>
      <c r="J22" s="3">
        <v>3.393352519500286E-2</v>
      </c>
    </row>
    <row r="23" spans="1:10" ht="30" customHeight="1" x14ac:dyDescent="0.25">
      <c r="A23" s="21" t="s">
        <v>43</v>
      </c>
      <c r="B23" s="21"/>
      <c r="C23" s="21" t="s">
        <v>24</v>
      </c>
      <c r="D23" s="21"/>
      <c r="E23" s="21"/>
      <c r="F23" s="21"/>
      <c r="G23" s="21"/>
      <c r="H23" s="21"/>
      <c r="I23" s="10">
        <f t="shared" si="0"/>
        <v>0</v>
      </c>
      <c r="J23" s="3">
        <v>1.3360597666586684E-2</v>
      </c>
    </row>
    <row r="24" spans="1:10" ht="30" customHeight="1" x14ac:dyDescent="0.25">
      <c r="A24" s="21" t="s">
        <v>44</v>
      </c>
      <c r="B24" s="21"/>
      <c r="C24" s="21" t="s">
        <v>45</v>
      </c>
      <c r="D24" s="21"/>
      <c r="E24" s="21"/>
      <c r="F24" s="21"/>
      <c r="G24" s="21"/>
      <c r="H24" s="21"/>
      <c r="I24" s="10">
        <f t="shared" si="0"/>
        <v>0</v>
      </c>
      <c r="J24" s="3">
        <v>4.9978975084380872E-2</v>
      </c>
    </row>
    <row r="25" spans="1:10" ht="30" customHeight="1" x14ac:dyDescent="0.25">
      <c r="A25" s="21" t="s">
        <v>46</v>
      </c>
      <c r="B25" s="21"/>
      <c r="C25" s="21" t="s">
        <v>47</v>
      </c>
      <c r="D25" s="21"/>
      <c r="E25" s="21"/>
      <c r="F25" s="21"/>
      <c r="G25" s="21"/>
      <c r="H25" s="21"/>
      <c r="I25" s="10">
        <f t="shared" si="0"/>
        <v>0</v>
      </c>
      <c r="J25" s="3">
        <v>0.12046149462333856</v>
      </c>
    </row>
    <row r="26" spans="1:10" ht="30" customHeight="1" x14ac:dyDescent="0.25">
      <c r="A26" s="21" t="s">
        <v>48</v>
      </c>
      <c r="B26" s="21"/>
      <c r="C26" s="21" t="s">
        <v>49</v>
      </c>
      <c r="D26" s="21"/>
      <c r="E26" s="21"/>
      <c r="F26" s="21"/>
      <c r="G26" s="21"/>
      <c r="H26" s="21"/>
      <c r="I26" s="10">
        <f t="shared" si="0"/>
        <v>0</v>
      </c>
      <c r="J26" s="3">
        <v>3.171096871292646E-2</v>
      </c>
    </row>
    <row r="27" spans="1:10" ht="30" customHeight="1" x14ac:dyDescent="0.25">
      <c r="A27" s="21" t="s">
        <v>50</v>
      </c>
      <c r="B27" s="21"/>
      <c r="C27" s="21" t="s">
        <v>51</v>
      </c>
      <c r="D27" s="21"/>
      <c r="E27" s="21"/>
      <c r="F27" s="21"/>
      <c r="G27" s="21"/>
      <c r="H27" s="21"/>
      <c r="I27" s="10">
        <f t="shared" si="0"/>
        <v>0</v>
      </c>
      <c r="J27" s="3">
        <v>1.0206374617555431E-2</v>
      </c>
    </row>
    <row r="28" spans="1:10" ht="30" customHeight="1" x14ac:dyDescent="0.25">
      <c r="A28" s="21" t="s">
        <v>52</v>
      </c>
      <c r="B28" s="21"/>
      <c r="C28" s="21" t="s">
        <v>53</v>
      </c>
      <c r="D28" s="21"/>
      <c r="E28" s="21"/>
      <c r="F28" s="21"/>
      <c r="G28" s="21"/>
      <c r="H28" s="21"/>
      <c r="I28" s="10">
        <f t="shared" si="0"/>
        <v>0</v>
      </c>
      <c r="J28" s="3">
        <v>0.15946390066379479</v>
      </c>
    </row>
    <row r="29" spans="1:10" ht="30" customHeight="1" x14ac:dyDescent="0.25">
      <c r="A29" s="21" t="s">
        <v>54</v>
      </c>
      <c r="B29" s="21"/>
      <c r="C29" s="21" t="s">
        <v>55</v>
      </c>
      <c r="D29" s="21"/>
      <c r="E29" s="21"/>
      <c r="F29" s="21"/>
      <c r="G29" s="21"/>
      <c r="H29" s="21"/>
      <c r="I29" s="10">
        <f t="shared" si="0"/>
        <v>0</v>
      </c>
      <c r="J29" s="3">
        <v>3.7688134456625805E-2</v>
      </c>
    </row>
    <row r="30" spans="1:10" ht="30" customHeight="1" x14ac:dyDescent="0.25">
      <c r="A30" s="21" t="s">
        <v>56</v>
      </c>
      <c r="B30" s="21"/>
      <c r="C30" s="21" t="s">
        <v>57</v>
      </c>
      <c r="D30" s="21"/>
      <c r="E30" s="21"/>
      <c r="F30" s="21"/>
      <c r="G30" s="21"/>
      <c r="H30" s="21"/>
      <c r="I30" s="10">
        <f t="shared" si="0"/>
        <v>0</v>
      </c>
      <c r="J30" s="3">
        <v>2.6559181008965482E-2</v>
      </c>
    </row>
    <row r="31" spans="1:10" ht="30" customHeight="1" x14ac:dyDescent="0.25">
      <c r="A31" s="21" t="s">
        <v>58</v>
      </c>
      <c r="B31" s="21"/>
      <c r="C31" s="21" t="s">
        <v>59</v>
      </c>
      <c r="D31" s="21"/>
      <c r="E31" s="21"/>
      <c r="F31" s="21"/>
      <c r="G31" s="21"/>
      <c r="H31" s="21"/>
      <c r="I31" s="10">
        <f t="shared" si="0"/>
        <v>0</v>
      </c>
      <c r="J31" s="3">
        <v>2.721544088680917E-3</v>
      </c>
    </row>
    <row r="32" spans="1:10" ht="30" customHeight="1" x14ac:dyDescent="0.25">
      <c r="A32" s="21" t="s">
        <v>60</v>
      </c>
      <c r="B32" s="21"/>
      <c r="C32" s="21" t="s">
        <v>61</v>
      </c>
      <c r="D32" s="21"/>
      <c r="E32" s="21"/>
      <c r="F32" s="21"/>
      <c r="G32" s="21"/>
      <c r="H32" s="21"/>
      <c r="I32" s="10">
        <f t="shared" si="0"/>
        <v>0</v>
      </c>
      <c r="J32" s="3">
        <v>4.6058619878695493E-2</v>
      </c>
    </row>
    <row r="33" spans="1:11" ht="30" customHeight="1" x14ac:dyDescent="0.25">
      <c r="A33" s="21" t="s">
        <v>62</v>
      </c>
      <c r="B33" s="21"/>
      <c r="C33" s="21" t="s">
        <v>63</v>
      </c>
      <c r="D33" s="21"/>
      <c r="E33" s="21"/>
      <c r="F33" s="21"/>
      <c r="G33" s="21"/>
      <c r="H33" s="21"/>
      <c r="I33" s="10">
        <f t="shared" si="0"/>
        <v>0</v>
      </c>
      <c r="J33" s="3">
        <v>9.6172284464959108E-4</v>
      </c>
    </row>
    <row r="34" spans="1:11" ht="30" customHeight="1" x14ac:dyDescent="0.25">
      <c r="A34" s="21" t="s">
        <v>64</v>
      </c>
      <c r="B34" s="21"/>
      <c r="C34" s="21" t="s">
        <v>65</v>
      </c>
      <c r="D34" s="21"/>
      <c r="E34" s="21"/>
      <c r="F34" s="21"/>
      <c r="G34" s="21"/>
      <c r="H34" s="21"/>
      <c r="I34" s="10">
        <f t="shared" si="0"/>
        <v>0</v>
      </c>
      <c r="J34" s="3">
        <v>4.2710473767052313E-3</v>
      </c>
    </row>
    <row r="35" spans="1:11" ht="30" customHeight="1" x14ac:dyDescent="0.25">
      <c r="A35" s="21" t="s">
        <v>66</v>
      </c>
      <c r="B35" s="21"/>
      <c r="C35" s="21" t="s">
        <v>67</v>
      </c>
      <c r="D35" s="21"/>
      <c r="E35" s="21"/>
      <c r="F35" s="21"/>
      <c r="G35" s="21"/>
      <c r="H35" s="21"/>
      <c r="I35" s="10">
        <f t="shared" si="0"/>
        <v>0</v>
      </c>
      <c r="J35" s="3">
        <v>3.330917405556321E-4</v>
      </c>
    </row>
    <row r="36" spans="1:11" ht="30" customHeight="1" x14ac:dyDescent="0.25">
      <c r="A36" s="21" t="s">
        <v>68</v>
      </c>
      <c r="B36" s="21"/>
      <c r="C36" s="21" t="s">
        <v>69</v>
      </c>
      <c r="D36" s="21"/>
      <c r="E36" s="21"/>
      <c r="F36" s="21"/>
      <c r="G36" s="21"/>
      <c r="H36" s="21"/>
      <c r="I36" s="10">
        <f t="shared" si="0"/>
        <v>0</v>
      </c>
      <c r="J36" s="3">
        <v>3.3022720375149007E-3</v>
      </c>
    </row>
    <row r="37" spans="1:11" ht="30" customHeight="1" x14ac:dyDescent="0.25">
      <c r="A37" s="21" t="s">
        <v>70</v>
      </c>
      <c r="B37" s="21"/>
      <c r="C37" s="21" t="s">
        <v>28</v>
      </c>
      <c r="D37" s="21"/>
      <c r="E37" s="21"/>
      <c r="F37" s="21"/>
      <c r="G37" s="21"/>
      <c r="H37" s="21"/>
      <c r="I37" s="10">
        <f t="shared" si="0"/>
        <v>0</v>
      </c>
      <c r="J37" s="3">
        <v>3.8117336459125972E-3</v>
      </c>
    </row>
    <row r="38" spans="1:11" ht="30" customHeight="1" x14ac:dyDescent="0.25">
      <c r="A38" s="21" t="s">
        <v>71</v>
      </c>
      <c r="B38" s="21"/>
      <c r="C38" s="21" t="s">
        <v>47</v>
      </c>
      <c r="D38" s="21"/>
      <c r="E38" s="21"/>
      <c r="F38" s="21"/>
      <c r="G38" s="21"/>
      <c r="H38" s="21"/>
      <c r="I38" s="10">
        <f t="shared" si="0"/>
        <v>0</v>
      </c>
      <c r="J38" s="3">
        <v>1.7841192852108251E-2</v>
      </c>
    </row>
    <row r="39" spans="1:11" ht="30" customHeight="1" x14ac:dyDescent="0.25">
      <c r="A39" s="21" t="s">
        <v>72</v>
      </c>
      <c r="B39" s="21"/>
      <c r="C39" s="21" t="s">
        <v>34</v>
      </c>
      <c r="D39" s="21"/>
      <c r="E39" s="21"/>
      <c r="F39" s="21"/>
      <c r="G39" s="21"/>
      <c r="H39" s="21"/>
      <c r="I39" s="10">
        <f t="shared" si="0"/>
        <v>0</v>
      </c>
      <c r="J39" s="3">
        <v>1.016298555169573E-2</v>
      </c>
    </row>
    <row r="40" spans="1:11" ht="30" customHeight="1" x14ac:dyDescent="0.25">
      <c r="A40" s="21" t="s">
        <v>73</v>
      </c>
      <c r="B40" s="21"/>
      <c r="C40" s="21" t="s">
        <v>49</v>
      </c>
      <c r="D40" s="21"/>
      <c r="E40" s="21"/>
      <c r="F40" s="21"/>
      <c r="G40" s="21"/>
      <c r="H40" s="21"/>
      <c r="I40" s="10">
        <f t="shared" si="0"/>
        <v>0</v>
      </c>
      <c r="J40" s="3">
        <v>3.6312789173711933E-3</v>
      </c>
    </row>
    <row r="41" spans="1:11" ht="30" customHeight="1" x14ac:dyDescent="0.25">
      <c r="A41" s="21" t="s">
        <v>74</v>
      </c>
      <c r="B41" s="21"/>
      <c r="C41" s="21" t="s">
        <v>53</v>
      </c>
      <c r="D41" s="21"/>
      <c r="E41" s="21"/>
      <c r="F41" s="21"/>
      <c r="G41" s="21"/>
      <c r="H41" s="21"/>
      <c r="I41" s="10">
        <f t="shared" si="0"/>
        <v>0</v>
      </c>
      <c r="J41" s="3">
        <v>1.0870432492420432E-3</v>
      </c>
    </row>
    <row r="42" spans="1:11" ht="30" customHeight="1" x14ac:dyDescent="0.25">
      <c r="A42" s="21" t="s">
        <v>75</v>
      </c>
      <c r="B42" s="21"/>
      <c r="C42" s="21" t="s">
        <v>76</v>
      </c>
      <c r="D42" s="21"/>
      <c r="E42" s="21"/>
      <c r="F42" s="21"/>
      <c r="G42" s="21"/>
      <c r="H42" s="21"/>
      <c r="I42" s="10">
        <f t="shared" si="0"/>
        <v>0</v>
      </c>
      <c r="J42" s="3">
        <v>6.5625166294032151E-4</v>
      </c>
    </row>
    <row r="43" spans="1:11" ht="30" customHeight="1" x14ac:dyDescent="0.25">
      <c r="A43" s="21" t="s">
        <v>77</v>
      </c>
      <c r="B43" s="21"/>
      <c r="C43" s="21" t="s">
        <v>78</v>
      </c>
      <c r="D43" s="21"/>
      <c r="E43" s="21"/>
      <c r="F43" s="21"/>
      <c r="G43" s="21"/>
      <c r="H43" s="21"/>
      <c r="I43" s="10">
        <f t="shared" si="0"/>
        <v>0</v>
      </c>
      <c r="J43" s="3">
        <v>7.3056988105203974E-2</v>
      </c>
    </row>
    <row r="44" spans="1:11" ht="30" customHeight="1" x14ac:dyDescent="0.25">
      <c r="A44" s="21" t="s">
        <v>79</v>
      </c>
      <c r="B44" s="21"/>
      <c r="C44" s="21" t="s">
        <v>22</v>
      </c>
      <c r="D44" s="21"/>
      <c r="E44" s="21"/>
      <c r="F44" s="21"/>
      <c r="G44" s="21"/>
      <c r="H44" s="21"/>
      <c r="I44" s="10">
        <f t="shared" si="0"/>
        <v>0</v>
      </c>
      <c r="J44" s="3">
        <v>2.3445942112833181E-2</v>
      </c>
    </row>
    <row r="45" spans="1:11" ht="30" customHeight="1" x14ac:dyDescent="0.25">
      <c r="A45" s="21" t="s">
        <v>80</v>
      </c>
      <c r="B45" s="21"/>
      <c r="C45" s="21" t="s">
        <v>41</v>
      </c>
      <c r="D45" s="21"/>
      <c r="E45" s="21"/>
      <c r="F45" s="21"/>
      <c r="G45" s="21"/>
      <c r="H45" s="21"/>
      <c r="I45" s="10">
        <f t="shared" si="0"/>
        <v>0</v>
      </c>
      <c r="J45" s="3">
        <v>1.8850582673546012E-2</v>
      </c>
    </row>
    <row r="46" spans="1:11" ht="30" customHeight="1" x14ac:dyDescent="0.25">
      <c r="A46" s="21" t="s">
        <v>81</v>
      </c>
      <c r="B46" s="21"/>
      <c r="C46" s="21" t="s">
        <v>45</v>
      </c>
      <c r="D46" s="21"/>
      <c r="E46" s="21"/>
      <c r="F46" s="21"/>
      <c r="G46" s="21"/>
      <c r="H46" s="21"/>
      <c r="I46" s="10">
        <f t="shared" si="0"/>
        <v>0</v>
      </c>
      <c r="J46" s="3">
        <v>4.857515489267045E-3</v>
      </c>
    </row>
    <row r="47" spans="1:11" ht="30" customHeight="1" x14ac:dyDescent="0.25">
      <c r="A47" s="21" t="s">
        <v>82</v>
      </c>
      <c r="B47" s="21"/>
      <c r="C47" s="21" t="s">
        <v>47</v>
      </c>
      <c r="D47" s="21"/>
      <c r="E47" s="21"/>
      <c r="F47" s="21"/>
      <c r="G47" s="21"/>
      <c r="H47" s="21"/>
      <c r="I47" s="10">
        <f t="shared" si="0"/>
        <v>0</v>
      </c>
      <c r="J47" s="3">
        <v>2.5902947829557734E-2</v>
      </c>
    </row>
    <row r="48" spans="1:11" ht="30" customHeight="1" x14ac:dyDescent="0.25">
      <c r="A48" s="21" t="s">
        <v>83</v>
      </c>
      <c r="B48" s="21"/>
      <c r="C48" s="21" t="s">
        <v>84</v>
      </c>
      <c r="D48" s="21"/>
      <c r="E48" s="21"/>
      <c r="F48" s="21"/>
      <c r="G48" s="21"/>
      <c r="H48" s="21"/>
      <c r="I48" s="10">
        <f t="shared" si="0"/>
        <v>0</v>
      </c>
      <c r="J48" s="3">
        <v>3.8650157145248297E-2</v>
      </c>
      <c r="K48" s="12"/>
    </row>
    <row r="49" spans="1:10" ht="14.4" thickBot="1" x14ac:dyDescent="0.3">
      <c r="A49" s="7"/>
      <c r="B49" s="7"/>
      <c r="C49" s="7"/>
      <c r="D49" s="7"/>
      <c r="E49" s="7"/>
      <c r="F49" s="7"/>
      <c r="G49" s="7"/>
      <c r="H49" s="7"/>
      <c r="I49" s="7"/>
      <c r="J49" s="7"/>
    </row>
    <row r="50" spans="1:10" ht="24.6" customHeight="1" thickBot="1" x14ac:dyDescent="0.3">
      <c r="A50" s="16"/>
      <c r="B50" s="16"/>
      <c r="C50" s="6"/>
      <c r="D50" s="5"/>
      <c r="E50" s="5"/>
      <c r="F50" s="17" t="s">
        <v>85</v>
      </c>
      <c r="G50" s="18"/>
      <c r="I50" s="11"/>
      <c r="J50" s="13"/>
    </row>
    <row r="51" spans="1:10" ht="70.05" customHeight="1" x14ac:dyDescent="0.25">
      <c r="A51" s="19" t="s">
        <v>86</v>
      </c>
      <c r="B51" s="20"/>
      <c r="C51" s="20"/>
      <c r="D51" s="20"/>
      <c r="E51" s="20"/>
      <c r="F51" s="20"/>
      <c r="G51" s="20"/>
      <c r="H51" s="20"/>
      <c r="I51" s="20"/>
      <c r="J51" s="20"/>
    </row>
    <row r="53" spans="1:10" x14ac:dyDescent="0.25">
      <c r="A53" s="14" t="s">
        <v>88</v>
      </c>
      <c r="B53" s="15"/>
      <c r="C53" s="15"/>
      <c r="D53" s="15"/>
      <c r="E53" s="15"/>
      <c r="F53" s="15"/>
      <c r="G53" s="15"/>
      <c r="H53" s="15"/>
      <c r="I53" s="15"/>
      <c r="J53" s="15"/>
    </row>
    <row r="54" spans="1:10" x14ac:dyDescent="0.25">
      <c r="A54" s="15"/>
      <c r="B54" s="15"/>
      <c r="C54" s="15"/>
      <c r="D54" s="15"/>
      <c r="E54" s="15"/>
      <c r="F54" s="15"/>
      <c r="G54" s="15"/>
      <c r="H54" s="15"/>
      <c r="I54" s="15"/>
      <c r="J54" s="15"/>
    </row>
    <row r="55" spans="1:10" x14ac:dyDescent="0.25">
      <c r="A55" s="15"/>
      <c r="B55" s="15"/>
      <c r="C55" s="15"/>
      <c r="D55" s="15"/>
      <c r="E55" s="15"/>
      <c r="F55" s="15"/>
      <c r="G55" s="15"/>
      <c r="H55" s="15"/>
      <c r="I55" s="15"/>
      <c r="J55" s="15"/>
    </row>
    <row r="56" spans="1:10" x14ac:dyDescent="0.25">
      <c r="A56" s="15"/>
      <c r="B56" s="15"/>
      <c r="C56" s="15"/>
      <c r="D56" s="15"/>
      <c r="E56" s="15"/>
      <c r="F56" s="15"/>
      <c r="G56" s="15"/>
      <c r="H56" s="15"/>
      <c r="I56" s="15"/>
      <c r="J56" s="15"/>
    </row>
  </sheetData>
  <sheetProtection algorithmName="SHA-512" hashValue="5DJtyJmjwReViOwzJBzMWNab1jTL5oQ/jy/Iy3RifZnfFo2E8fL841ObFMikNWGBnbPt5bJtTLFszCyLnPglPQ==" saltValue="87/KSvCCNrxKWfJPpzn05g==" spinCount="100000" sheet="1" objects="1" scenarios="1"/>
  <mergeCells count="99">
    <mergeCell ref="A4:B4"/>
    <mergeCell ref="C4:H4"/>
    <mergeCell ref="A5:B5"/>
    <mergeCell ref="C5:H5"/>
    <mergeCell ref="E1:G1"/>
    <mergeCell ref="H1:J1"/>
    <mergeCell ref="E2:G2"/>
    <mergeCell ref="H2:J2"/>
    <mergeCell ref="A3:J3"/>
    <mergeCell ref="A9:B9"/>
    <mergeCell ref="C9:H9"/>
    <mergeCell ref="A10:B10"/>
    <mergeCell ref="C10:H10"/>
    <mergeCell ref="A11:B11"/>
    <mergeCell ref="C11:H11"/>
    <mergeCell ref="A6:B6"/>
    <mergeCell ref="C6:H6"/>
    <mergeCell ref="A7:B7"/>
    <mergeCell ref="C7:H7"/>
    <mergeCell ref="A8:B8"/>
    <mergeCell ref="C8:H8"/>
    <mergeCell ref="A12:B12"/>
    <mergeCell ref="C12:H12"/>
    <mergeCell ref="A13:B13"/>
    <mergeCell ref="C13:H13"/>
    <mergeCell ref="A24:B24"/>
    <mergeCell ref="C24:H24"/>
    <mergeCell ref="A23:B23"/>
    <mergeCell ref="C23:H23"/>
    <mergeCell ref="A14:B14"/>
    <mergeCell ref="C14:H14"/>
    <mergeCell ref="A15:B15"/>
    <mergeCell ref="C15:H15"/>
    <mergeCell ref="A25:B25"/>
    <mergeCell ref="C25:H25"/>
    <mergeCell ref="A16:B16"/>
    <mergeCell ref="C16:H16"/>
    <mergeCell ref="A17:B17"/>
    <mergeCell ref="C17:H17"/>
    <mergeCell ref="A18:B18"/>
    <mergeCell ref="C18:H18"/>
    <mergeCell ref="A19:B19"/>
    <mergeCell ref="C19:H19"/>
    <mergeCell ref="A20:B20"/>
    <mergeCell ref="C20:H20"/>
    <mergeCell ref="A21:B21"/>
    <mergeCell ref="C21:H21"/>
    <mergeCell ref="A22:B22"/>
    <mergeCell ref="C22:H22"/>
    <mergeCell ref="A29:B29"/>
    <mergeCell ref="C29:H29"/>
    <mergeCell ref="A30:B30"/>
    <mergeCell ref="C30:H30"/>
    <mergeCell ref="A31:B31"/>
    <mergeCell ref="C31:H31"/>
    <mergeCell ref="A26:B26"/>
    <mergeCell ref="C26:H26"/>
    <mergeCell ref="A27:B27"/>
    <mergeCell ref="C27:H27"/>
    <mergeCell ref="A28:B28"/>
    <mergeCell ref="C28:H28"/>
    <mergeCell ref="A32:B32"/>
    <mergeCell ref="C32:H32"/>
    <mergeCell ref="A33:B33"/>
    <mergeCell ref="C33:H33"/>
    <mergeCell ref="A44:B44"/>
    <mergeCell ref="C44:H44"/>
    <mergeCell ref="A43:B43"/>
    <mergeCell ref="C43:H43"/>
    <mergeCell ref="A34:B34"/>
    <mergeCell ref="C34:H34"/>
    <mergeCell ref="A35:B35"/>
    <mergeCell ref="C35:H35"/>
    <mergeCell ref="A45:B45"/>
    <mergeCell ref="C45:H45"/>
    <mergeCell ref="A36:B36"/>
    <mergeCell ref="C36:H36"/>
    <mergeCell ref="A37:B37"/>
    <mergeCell ref="C37:H37"/>
    <mergeCell ref="A38:B38"/>
    <mergeCell ref="C38:H38"/>
    <mergeCell ref="A39:B39"/>
    <mergeCell ref="C39:H39"/>
    <mergeCell ref="A40:B40"/>
    <mergeCell ref="C40:H40"/>
    <mergeCell ref="A41:B41"/>
    <mergeCell ref="C41:H41"/>
    <mergeCell ref="A42:B42"/>
    <mergeCell ref="C42:H42"/>
    <mergeCell ref="A53:J56"/>
    <mergeCell ref="A50:B50"/>
    <mergeCell ref="F50:G50"/>
    <mergeCell ref="A51:J51"/>
    <mergeCell ref="A46:B46"/>
    <mergeCell ref="C46:H46"/>
    <mergeCell ref="A47:B47"/>
    <mergeCell ref="C47:H47"/>
    <mergeCell ref="A48:B48"/>
    <mergeCell ref="C48:H48"/>
  </mergeCells>
  <pageMargins left="0.51181102362204722" right="0.51181102362204722" top="0.98425196850393704" bottom="0.98425196850393704" header="0.51181102362204722" footer="0.51181102362204722"/>
  <pageSetup paperSize="9" scale="68" fitToHeight="0" orientation="portrait" r:id="rId1"/>
  <headerFooter>
    <oddHeader>&amp;L &amp;CRECEITA FEDERAL
CNPJ: 00.394.460/0058-87 &amp;R</oddHeader>
    <oddFooter>&amp;L &amp;CESP DOS MINISTERIOS  - ZONA CIVICO-ADMINISTRATIVA -
      BRASILIA / DF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Alessandro Sella</cp:lastModifiedBy>
  <cp:revision>0</cp:revision>
  <cp:lastPrinted>2026-03-09T14:10:05Z</cp:lastPrinted>
  <dcterms:created xsi:type="dcterms:W3CDTF">2026-03-09T13:50:41Z</dcterms:created>
  <dcterms:modified xsi:type="dcterms:W3CDTF">2026-03-09T17:03:47Z</dcterms:modified>
</cp:coreProperties>
</file>